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59FC73F-8F1D-4FBD-A245-06D43ED570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FIDENCE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6" i="5"/>
  <c r="D10" i="7"/>
  <c r="A11" i="7"/>
  <c r="A15" i="7"/>
  <c r="D10" i="6"/>
  <c r="D16" i="5"/>
  <c r="D8" i="6"/>
  <c r="D19" i="5"/>
  <c r="D4" i="7"/>
  <c r="D8" i="5"/>
  <c r="A14" i="3"/>
  <c r="A9" i="2"/>
  <c r="D22" i="5"/>
  <c r="A10" i="3"/>
  <c r="D4" i="5"/>
  <c r="D5" i="5"/>
  <c r="D5" i="7"/>
  <c r="A11" i="6"/>
  <c r="D7" i="6"/>
  <c r="A9" i="5"/>
  <c r="D6" i="7"/>
  <c r="D6" i="6"/>
  <c r="A2" i="7" l="1"/>
  <c r="A2" i="6"/>
  <c r="A2" i="5"/>
  <c r="A2" i="4"/>
  <c r="A2" i="3"/>
  <c r="A2" i="2"/>
  <c r="A2" i="1"/>
  <c r="B14" i="7" l="1"/>
  <c r="B10" i="7"/>
  <c r="C6" i="7"/>
  <c r="C5" i="7"/>
  <c r="C4" i="7"/>
  <c r="B10" i="6"/>
  <c r="A13" i="6" s="1"/>
  <c r="C8" i="6"/>
  <c r="C7" i="6"/>
  <c r="C6" i="6"/>
  <c r="C22" i="5"/>
  <c r="A20" i="5"/>
  <c r="C19" i="5"/>
  <c r="A17" i="5"/>
  <c r="C16" i="5"/>
  <c r="A13" i="5"/>
  <c r="B8" i="5"/>
  <c r="C6" i="5"/>
  <c r="C5" i="5"/>
  <c r="C4" i="5"/>
  <c r="B23" i="4"/>
  <c r="B19" i="4"/>
  <c r="B25" i="4" s="1"/>
  <c r="C8" i="5" l="1"/>
  <c r="A17" i="7"/>
  <c r="C10" i="7"/>
  <c r="C10" i="6"/>
  <c r="B24" i="4"/>
  <c r="B27" i="4" s="1"/>
  <c r="B13" i="3"/>
  <c r="B9" i="3"/>
  <c r="B8" i="2"/>
  <c r="A64" i="1" l="1"/>
  <c r="A65" i="1"/>
  <c r="A66" i="1"/>
  <c r="A67" i="1"/>
  <c r="A68" i="1"/>
  <c r="A69" i="1"/>
</calcChain>
</file>

<file path=xl/sharedStrings.xml><?xml version="1.0" encoding="utf-8"?>
<sst xmlns="http://schemas.openxmlformats.org/spreadsheetml/2006/main" count="158" uniqueCount="110">
  <si>
    <t>The meaning of a confidence interval is frequently misinterpreted with most common error being to say 1-alpha% of results are within the range.</t>
  </si>
  <si>
    <t>If Size is not an integer this will be truncated and that may produce apparent errors where the cell formatting shows apparent rounding up of the Size.</t>
  </si>
  <si>
    <t>size &lt; 1.</t>
  </si>
  <si>
    <t>standard_dev is &lt;= 0.</t>
  </si>
  <si>
    <t>alpha is &lt;= 0 or &gt;= 1.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</si>
  <si>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</si>
  <si>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</t>
    </r>
    <r>
      <rPr>
        <sz val="10"/>
        <rFont val="Arial"/>
        <family val="2"/>
      </rPr>
      <t xml:space="preserve"> will be returned if any of the arguments is non-numeric.</t>
    </r>
  </si>
  <si>
    <t>Errors Using CONFIDENCE Function</t>
  </si>
  <si>
    <t>Confidence range of values is +/-</t>
  </si>
  <si>
    <t>Using CONFIDENCE.NORM</t>
  </si>
  <si>
    <t>Using CONFIDENCE</t>
  </si>
  <si>
    <t>size</t>
  </si>
  <si>
    <t>standard_dev</t>
  </si>
  <si>
    <t>alpha</t>
  </si>
  <si>
    <t>Formula for test</t>
  </si>
  <si>
    <t>Validation Backup
Conditionally formatted test</t>
  </si>
  <si>
    <t>User Inputs</t>
  </si>
  <si>
    <t>Arguments</t>
  </si>
  <si>
    <t>Mean of Sample</t>
  </si>
  <si>
    <t>Condition Test &gt;&gt;</t>
  </si>
  <si>
    <t>&gt;=1</t>
  </si>
  <si>
    <t>Numeric</t>
  </si>
  <si>
    <t>&gt;0</t>
  </si>
  <si>
    <t>&lt;1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</si>
  <si>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</si>
  <si>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</si>
  <si>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</si>
  <si>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</si>
  <si>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</si>
  <si>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Conclusion:</t>
  </si>
  <si>
    <t>Upper level of weight for that confidence:</t>
  </si>
  <si>
    <t>Lower level of weight for that confidence:</t>
  </si>
  <si>
    <t>Confidence level:</t>
  </si>
  <si>
    <t>This statistic tells us as follows:</t>
  </si>
  <si>
    <t>grams</t>
  </si>
  <si>
    <t>Confidence range of values</t>
  </si>
  <si>
    <t>Average (mean) weight of sample.</t>
  </si>
  <si>
    <t>Desired lowest weight:</t>
  </si>
  <si>
    <t>We take a random sample of 25 pizzas and discover the following data.</t>
  </si>
  <si>
    <t>After calculating average weight for a sample, what is our confidence interval, and at various set levels of confidence, does this achieve the minimum?</t>
  </si>
  <si>
    <t>We need to establish that the actual weight of pizzas is above 500 grams and we aim for 510 grams with a standard deviation of 10 grams</t>
  </si>
  <si>
    <t>In the past, we have noted a potential for a weight to be up to 10 grams below the weight set.</t>
  </si>
  <si>
    <t>Our local trading standards office checks from time to time and fines and associated bad publicity must be avoided.</t>
  </si>
  <si>
    <t>There is a degree of variation in that weight but we need to establish the potential range.</t>
  </si>
  <si>
    <t>We are producing pizzas and are declaring their weight to be 500 grams</t>
  </si>
  <si>
    <t>Using NORMSINV</t>
  </si>
  <si>
    <t>Using CONFIDENCE function.</t>
  </si>
  <si>
    <t>Index of Examples</t>
  </si>
  <si>
    <t>Examples of Use of CONFIDENCE</t>
  </si>
  <si>
    <t>CONFIDENCE uses the formula:</t>
  </si>
  <si>
    <t>Equations / Formulas</t>
  </si>
  <si>
    <t>Non-integer values are truncated.
Thus if 9.8 is used, CONFIDENCE will use size = 9.</t>
  </si>
  <si>
    <t>The size of the sample.</t>
  </si>
  <si>
    <t>Required.</t>
  </si>
  <si>
    <t>Must be &gt;= 0.</t>
  </si>
  <si>
    <t>The population standard deviation for the data range and is assumed to be known.</t>
  </si>
  <si>
    <t>standard_deviation</t>
  </si>
  <si>
    <t>The confidence level equals (1 - alpha).
Thus, an alpha of 0.05 indicates a 95 percent confidence level.</t>
  </si>
  <si>
    <t>The significance level used to compute the confidence level.</t>
  </si>
  <si>
    <t>Argument Notes</t>
  </si>
  <si>
    <t>Description</t>
  </si>
  <si>
    <t>Type</t>
  </si>
  <si>
    <t>Name</t>
  </si>
  <si>
    <t>Arguments:</t>
  </si>
  <si>
    <r>
      <t>CONFIDENCE(</t>
    </r>
    <r>
      <rPr>
        <b/>
        <sz val="10"/>
        <color rgb="FFFF0000"/>
        <rFont val="Arial"/>
        <family val="2"/>
      </rPr>
      <t>alpha,standard_dev,size</t>
    </r>
    <r>
      <rPr>
        <sz val="10"/>
        <rFont val="Arial"/>
        <family val="2"/>
      </rPr>
      <t>)</t>
    </r>
  </si>
  <si>
    <t>Syntax:</t>
  </si>
  <si>
    <t>Microsoft also acknowledged incorrect statements of interpretation of the CONFIDENCE statistic and corrected Help files in 2003 onwards.</t>
  </si>
  <si>
    <t>http://support.microsoft.com/kb/828124</t>
  </si>
  <si>
    <t xml:space="preserve">See: </t>
  </si>
  <si>
    <t xml:space="preserve">NORMSINV, and performance of CONFIDENCE should not be a concern to users of any version of Excel. </t>
  </si>
  <si>
    <t>of NORMSINV is a potential concern for users of CONFIDENCE. However, values of p that are used in practice are not likely to be extreme enough to cause significant round-off errors in</t>
  </si>
  <si>
    <t>Inaccuracies in earlier versions of Excel generally occur for extremely small or extremely large values of p in NORMSINV(p). CONFIDENCE is evaluated by calling NORMSINV(p), so accuracy</t>
  </si>
  <si>
    <t>Microsoft Knowledge Base article KB828124:</t>
  </si>
  <si>
    <t>CONFIDENCE may return different (and improved) results in these later versions of Excel, because CONFIDENCE relies on NORMSINV.</t>
  </si>
  <si>
    <t>No changes were made directly to CONFIDENCE, but NORMSINV was improved in Microsoft Excel 2002, and then more improvements were made between Excel 2002 and Excel 2007. As a result</t>
  </si>
  <si>
    <t>The confidence interval is a range of values. Your sample mean, x, is at the center of this range of values and the range of values is x ± CONFIDENCE.</t>
  </si>
  <si>
    <t>Statements of Microsoft (Excel 2013 Help) indicate that the CONFIDENCE and other replaced functions may be omitted in later versions of Excel. In Excel 2013 they are provided in a new "Compatibility" classification.</t>
  </si>
  <si>
    <t>In Excel 2010 Excel also introduced a CONFIDENCE.T function for returning the confidence interval for a student T-Distribution.</t>
  </si>
  <si>
    <t>2010 saw a complete revision in the calculation algorithms and more appropriate naming of many statistical functions including CONFIDENCE.</t>
  </si>
  <si>
    <t>Comment</t>
  </si>
  <si>
    <t>Excel 2013 placed it in Compatibility classification.</t>
  </si>
  <si>
    <t>Excel 2010 replaced CONFIDENCE with CONFIDENCE.NORM</t>
  </si>
  <si>
    <t>Built in.</t>
  </si>
  <si>
    <t>Classification - Compatibility</t>
  </si>
  <si>
    <t>Classification, Source, History</t>
  </si>
  <si>
    <t>Returns the confidence interval for a population mean.</t>
  </si>
  <si>
    <t>CONFIDENCE</t>
  </si>
  <si>
    <t>Example 3:- Example And Explanation Of CONFIDENCE Calculation.</t>
  </si>
  <si>
    <t>Example 4:- Validating The Data Inputs For CONFIDENCE.</t>
  </si>
  <si>
    <t>Example 5:- Providing Ranges To CONFIDENCE.</t>
  </si>
  <si>
    <t>Example 6:- Comparing CONFIDENCE With CONFIDENCE.NORM</t>
  </si>
  <si>
    <t>Example 1:- Simple Example Of Use Of CONFIDENCE.</t>
  </si>
  <si>
    <t>Example 2:- Excel's Algorithm Of CONFIDENCE Calculation.</t>
  </si>
  <si>
    <t>Related / Similar And Frequently Used With Functions</t>
  </si>
  <si>
    <t>Related / Similar</t>
  </si>
  <si>
    <t>CONFIDENCE was replaced by the consistently renamed CONFIDENCE.NORM in Excel 2010</t>
  </si>
  <si>
    <t>CONFIDENCE.NORM</t>
  </si>
  <si>
    <t>Returns the confidence interval for a population mean, using a normal distribution.</t>
  </si>
  <si>
    <t>For confidence interval based upon a Student's T-distribution use:</t>
  </si>
  <si>
    <t>CONFIDENCE.T</t>
  </si>
  <si>
    <t>Returns the confidence interval for a population mean, using a Student's t distribution.</t>
  </si>
  <si>
    <t>Where the data for the population is available use:</t>
  </si>
  <si>
    <t>STDEVP</t>
  </si>
  <si>
    <t>Calculates standard distribution based on the entire population ignoring text and logical values.</t>
  </si>
  <si>
    <t>CONFIDENCE.NORM should be used in preference to CONFIDENCE except where the workbook may be used on a pre-Excel 2010 version.</t>
  </si>
  <si>
    <t>File Creation Date : 19-Jun-2020</t>
  </si>
  <si>
    <t xml:space="preserve">Open the Excel help for this function. </t>
  </si>
  <si>
    <t>Double Click on CONFIDENCE and then click on the link</t>
  </si>
  <si>
    <t>Enter =CONFIDENCE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</si>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</sst>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0" fontId="5" fillId="0" borderId="0" xfId="2" applyFill="1" applyProtection="1"/>
    <xf numFmtId="0" fontId="1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164" fontId="0" fillId="0" borderId="0" xfId="1" applyNumberFormat="1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top" wrapText="1"/>
    </xf>
  </cellXfs>
  <cellStyles count="3">
    <cellStyle name="Hyperlink" xfId="2" builtinId="8"/>
    <cellStyle name="Normal" xfId="0" builtinId="0"/>
    <cellStyle name="Percent" xfId="1" builtinId="5"/>
  </cellStyles>
  <dxfs count="6"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142874</xdr:colOff>
      <xdr:row>47</xdr:row>
      <xdr:rowOff>109537</xdr:rowOff>
    </xdr:from>
    <xdr:ext cx="8391526" cy="6810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42874" y="8653462"/>
              <a:ext cx="8391526" cy="6810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𝑪𝑶𝑵𝑭𝑰𝑫𝑬𝑵𝑪𝑬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𝒂𝒍𝒑𝒉𝒂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𝒔𝒕𝒅𝒆𝒗𝒑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𝒔𝒊𝒛𝒆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𝑵𝑶𝑹𝑴𝑺𝑰𝑵𝑽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𝒂𝒍𝒑𝒉𝒂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𝒔𝒊𝒛𝒆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𝒔𝒕𝒅𝒆𝒗𝒑</m:t>
                        </m:r>
                      </m:num>
                      <m:den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𝒔𝒊𝒛𝒆</m:t>
                            </m:r>
                          </m:e>
                        </m:rad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42874" y="8653462"/>
              <a:ext cx="8391526" cy="6810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𝑪𝑶𝑵𝑭𝑰𝑫𝑬𝑵𝑪𝑬(𝒂𝒍𝒑𝒉𝒂,𝒔𝒕𝒅𝒆𝒗𝒑,𝒔𝒊𝒛𝒆)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=𝑵𝑶𝑹𝑴𝑺𝑰𝑵𝑽(𝒂𝒍𝒑𝒉𝒂,𝒔𝒊𝒛𝒆−𝟏)×𝒔𝒕𝒅𝒆𝒗𝒑/√𝒔𝒊𝒛𝒆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upport.microsoft.com/kb/8281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8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86</v>
      </c>
      <c r="B1" s="31"/>
      <c r="C1" s="31"/>
      <c r="D1" s="32" t="s">
        <v>109</v>
      </c>
      <c r="E1" s="33"/>
    </row>
    <row r="2" spans="1:5" ht="15" customHeight="1" x14ac:dyDescent="0.2">
      <c r="A2" s="3" t="str">
        <f ca="1">IF(1*LEFT(INFO("release"),2)&gt;=14,"Use of CONFIDENCE is not recommended for Excel 2010 and above","CONFIDENCE continuance after Excel 2013 is not assured")</f>
        <v>Use of CONFIDENCE is not recommended for Excel 2010 and above</v>
      </c>
      <c r="B2" s="2"/>
      <c r="C2" s="2"/>
      <c r="D2" s="4"/>
    </row>
    <row r="3" spans="1:5" ht="15.75" x14ac:dyDescent="0.25">
      <c r="A3" s="5" t="s">
        <v>60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85</v>
      </c>
      <c r="B4" s="2"/>
      <c r="C4" s="2"/>
      <c r="D4" s="8" t="s">
        <v>105</v>
      </c>
    </row>
    <row r="5" spans="1:5" x14ac:dyDescent="0.2">
      <c r="A5" s="9"/>
      <c r="B5" s="2"/>
      <c r="C5" s="2"/>
      <c r="D5" s="8"/>
    </row>
    <row r="6" spans="1:5" ht="15.75" x14ac:dyDescent="0.25">
      <c r="A6" s="5" t="s">
        <v>84</v>
      </c>
      <c r="B6" s="10"/>
      <c r="C6" s="10"/>
      <c r="D6" s="11" t="s">
        <v>106</v>
      </c>
    </row>
    <row r="7" spans="1:5" x14ac:dyDescent="0.2">
      <c r="A7" s="7"/>
      <c r="B7" s="10"/>
      <c r="C7" s="10"/>
      <c r="D7" s="8" t="s">
        <v>108</v>
      </c>
    </row>
    <row r="8" spans="1:5" x14ac:dyDescent="0.2">
      <c r="A8" s="7" t="s">
        <v>83</v>
      </c>
      <c r="B8" s="10"/>
      <c r="C8" s="10"/>
      <c r="D8" s="8" t="s">
        <v>107</v>
      </c>
    </row>
    <row r="9" spans="1:5" x14ac:dyDescent="0.2">
      <c r="A9" s="7"/>
      <c r="B9" s="10"/>
      <c r="C9" s="10"/>
      <c r="D9" s="8"/>
    </row>
    <row r="10" spans="1:5" x14ac:dyDescent="0.2">
      <c r="A10" s="7" t="s">
        <v>82</v>
      </c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10"/>
      <c r="C11" s="10"/>
      <c r="D11" s="8"/>
    </row>
    <row r="12" spans="1:5" x14ac:dyDescent="0.2">
      <c r="A12" s="7" t="s">
        <v>81</v>
      </c>
      <c r="B12" s="10"/>
      <c r="C12" s="10"/>
      <c r="D12" s="8"/>
    </row>
    <row r="13" spans="1:5" x14ac:dyDescent="0.2">
      <c r="A13" s="7"/>
      <c r="B13" s="10"/>
      <c r="C13" s="10"/>
      <c r="D13" s="8"/>
    </row>
    <row r="14" spans="1:5" x14ac:dyDescent="0.2">
      <c r="A14" s="7" t="s">
        <v>80</v>
      </c>
      <c r="B14" s="10"/>
      <c r="C14" s="10"/>
      <c r="D14" s="8"/>
    </row>
    <row r="15" spans="1:5" x14ac:dyDescent="0.2">
      <c r="A15" s="7"/>
      <c r="B15" s="10"/>
      <c r="C15" s="10"/>
      <c r="D15" s="11"/>
    </row>
    <row r="16" spans="1:5" ht="15.75" x14ac:dyDescent="0.25">
      <c r="A16" s="5" t="s">
        <v>79</v>
      </c>
      <c r="B16" s="2"/>
      <c r="C16" s="2"/>
      <c r="D16" s="2"/>
    </row>
    <row r="17" spans="1:4" x14ac:dyDescent="0.2">
      <c r="A17" s="7" t="s">
        <v>78</v>
      </c>
      <c r="B17" s="10"/>
      <c r="C17" s="10"/>
      <c r="D17" s="10"/>
    </row>
    <row r="18" spans="1:4" x14ac:dyDescent="0.2">
      <c r="A18" s="7"/>
      <c r="B18" s="10"/>
      <c r="C18" s="10"/>
      <c r="D18" s="10"/>
    </row>
    <row r="19" spans="1:4" x14ac:dyDescent="0.2">
      <c r="A19" s="10" t="s">
        <v>77</v>
      </c>
      <c r="B19" s="2"/>
      <c r="C19" s="2"/>
      <c r="D19" s="2"/>
    </row>
    <row r="20" spans="1:4" x14ac:dyDescent="0.2">
      <c r="A20" s="10"/>
      <c r="B20" s="2"/>
      <c r="C20" s="2"/>
      <c r="D20" s="2"/>
    </row>
    <row r="21" spans="1:4" x14ac:dyDescent="0.2">
      <c r="A21" s="7" t="s">
        <v>76</v>
      </c>
      <c r="B21" s="10"/>
      <c r="C21" s="10"/>
      <c r="D21" s="10"/>
    </row>
    <row r="22" spans="1:4" x14ac:dyDescent="0.2">
      <c r="A22" s="7"/>
      <c r="B22" s="10"/>
      <c r="C22" s="10"/>
      <c r="D22" s="10"/>
    </row>
    <row r="23" spans="1:4" x14ac:dyDescent="0.2">
      <c r="A23" s="7" t="s">
        <v>75</v>
      </c>
      <c r="B23" s="10"/>
      <c r="C23" s="10"/>
      <c r="D23" s="10"/>
    </row>
    <row r="24" spans="1:4" x14ac:dyDescent="0.2">
      <c r="A24" s="7"/>
      <c r="B24" s="10"/>
      <c r="C24" s="10"/>
      <c r="D24" s="10"/>
    </row>
    <row r="25" spans="1:4" x14ac:dyDescent="0.2">
      <c r="A25" s="7" t="s">
        <v>74</v>
      </c>
      <c r="B25" s="10"/>
      <c r="C25" s="10"/>
      <c r="D25" s="10"/>
    </row>
    <row r="26" spans="1:4" x14ac:dyDescent="0.2">
      <c r="A26" s="12" t="s">
        <v>73</v>
      </c>
      <c r="B26" s="10"/>
      <c r="C26" s="10"/>
      <c r="D26" s="10"/>
    </row>
    <row r="27" spans="1:4" x14ac:dyDescent="0.2">
      <c r="A27" s="12"/>
      <c r="B27" s="10"/>
      <c r="C27" s="10"/>
      <c r="D27" s="10"/>
    </row>
    <row r="28" spans="1:4" x14ac:dyDescent="0.2">
      <c r="A28" s="13" t="s">
        <v>72</v>
      </c>
      <c r="B28" s="10"/>
      <c r="C28" s="14"/>
      <c r="D28" s="15"/>
    </row>
    <row r="29" spans="1:4" x14ac:dyDescent="0.2">
      <c r="A29" s="16" t="s">
        <v>71</v>
      </c>
      <c r="B29" s="10"/>
      <c r="C29" s="10"/>
      <c r="D29" s="10"/>
    </row>
    <row r="30" spans="1:4" x14ac:dyDescent="0.2">
      <c r="A30" s="12" t="s">
        <v>70</v>
      </c>
      <c r="B30" s="10"/>
      <c r="C30" s="10"/>
      <c r="D30" s="10"/>
    </row>
    <row r="31" spans="1:4" x14ac:dyDescent="0.2">
      <c r="A31" s="12" t="s">
        <v>69</v>
      </c>
      <c r="B31" s="10"/>
      <c r="C31" s="10"/>
      <c r="D31" s="10"/>
    </row>
    <row r="32" spans="1:4" x14ac:dyDescent="0.2">
      <c r="A32" s="12"/>
      <c r="B32" s="10"/>
      <c r="C32" s="10"/>
      <c r="D32" s="10"/>
    </row>
    <row r="33" spans="1:4" x14ac:dyDescent="0.2">
      <c r="A33" s="17" t="s">
        <v>68</v>
      </c>
      <c r="B33" s="15" t="s">
        <v>67</v>
      </c>
      <c r="C33" s="10"/>
      <c r="D33" s="10"/>
    </row>
    <row r="34" spans="1:4" x14ac:dyDescent="0.2">
      <c r="A34" s="17"/>
      <c r="B34" s="15"/>
      <c r="C34" s="10"/>
      <c r="D34" s="10"/>
    </row>
    <row r="35" spans="1:4" x14ac:dyDescent="0.2">
      <c r="A35" s="16" t="s">
        <v>66</v>
      </c>
      <c r="B35" s="10"/>
      <c r="C35" s="10"/>
      <c r="D35" s="10"/>
    </row>
    <row r="36" spans="1:4" x14ac:dyDescent="0.2">
      <c r="A36" s="7"/>
      <c r="B36" s="10"/>
      <c r="C36" s="10"/>
      <c r="D36" s="10"/>
    </row>
    <row r="37" spans="1:4" ht="15.75" x14ac:dyDescent="0.25">
      <c r="A37" s="5" t="s">
        <v>65</v>
      </c>
      <c r="B37" s="2"/>
      <c r="C37" s="2"/>
      <c r="D37" s="2"/>
    </row>
    <row r="38" spans="1:4" x14ac:dyDescent="0.2">
      <c r="A38" s="7" t="s">
        <v>64</v>
      </c>
      <c r="B38" s="2"/>
      <c r="C38" s="2"/>
      <c r="D38" s="2"/>
    </row>
    <row r="39" spans="1:4" x14ac:dyDescent="0.2">
      <c r="A39" s="7"/>
      <c r="B39" s="2"/>
      <c r="C39" s="2"/>
      <c r="D39" s="2"/>
    </row>
    <row r="40" spans="1:4" ht="15.75" x14ac:dyDescent="0.25">
      <c r="A40" s="5" t="s">
        <v>63</v>
      </c>
      <c r="B40" s="2"/>
      <c r="C40" s="2"/>
      <c r="D40" s="2"/>
    </row>
    <row r="41" spans="1:4" x14ac:dyDescent="0.2">
      <c r="A41" s="18" t="s">
        <v>62</v>
      </c>
      <c r="B41" s="18" t="s">
        <v>61</v>
      </c>
      <c r="C41" s="18" t="s">
        <v>60</v>
      </c>
      <c r="D41" s="18" t="s">
        <v>59</v>
      </c>
    </row>
    <row r="42" spans="1:4" ht="25.5" x14ac:dyDescent="0.2">
      <c r="A42" s="19" t="s">
        <v>13</v>
      </c>
      <c r="B42" s="19" t="s">
        <v>53</v>
      </c>
      <c r="C42" s="20" t="s">
        <v>58</v>
      </c>
      <c r="D42" s="20" t="s">
        <v>57</v>
      </c>
    </row>
    <row r="43" spans="1:4" ht="25.5" x14ac:dyDescent="0.2">
      <c r="A43" s="19" t="s">
        <v>56</v>
      </c>
      <c r="B43" s="19" t="s">
        <v>53</v>
      </c>
      <c r="C43" s="20" t="s">
        <v>55</v>
      </c>
      <c r="D43" s="21" t="s">
        <v>54</v>
      </c>
    </row>
    <row r="44" spans="1:4" ht="25.5" x14ac:dyDescent="0.2">
      <c r="A44" s="19" t="s">
        <v>11</v>
      </c>
      <c r="B44" s="19" t="s">
        <v>53</v>
      </c>
      <c r="C44" s="20" t="s">
        <v>52</v>
      </c>
      <c r="D44" s="22" t="s">
        <v>51</v>
      </c>
    </row>
    <row r="45" spans="1:4" x14ac:dyDescent="0.2">
      <c r="A45" s="2"/>
      <c r="B45" s="2"/>
      <c r="C45" s="2"/>
      <c r="D45" s="2"/>
    </row>
    <row r="46" spans="1:4" ht="15.75" x14ac:dyDescent="0.25">
      <c r="A46" s="5" t="s">
        <v>50</v>
      </c>
      <c r="B46" s="2"/>
      <c r="C46" s="2"/>
      <c r="D46" s="2"/>
    </row>
    <row r="47" spans="1:4" x14ac:dyDescent="0.2">
      <c r="A47" s="7" t="s">
        <v>49</v>
      </c>
      <c r="B47" s="10"/>
      <c r="C47" s="10"/>
      <c r="D47" s="10"/>
    </row>
    <row r="48" spans="1:4" ht="70.5" customHeight="1" x14ac:dyDescent="0.2">
      <c r="A48" s="7"/>
      <c r="B48" s="10"/>
      <c r="C48" s="10"/>
      <c r="D48" s="10"/>
    </row>
    <row r="49" spans="1:4" x14ac:dyDescent="0.2">
      <c r="A49" s="7"/>
      <c r="B49" s="10"/>
      <c r="C49" s="10"/>
      <c r="D49" s="10"/>
    </row>
    <row r="50" spans="1:4" ht="15.75" x14ac:dyDescent="0.25">
      <c r="A50" s="23" t="s">
        <v>93</v>
      </c>
      <c r="B50" s="10"/>
      <c r="C50" s="10"/>
      <c r="D50" s="10"/>
    </row>
    <row r="51" spans="1:4" x14ac:dyDescent="0.2">
      <c r="A51" s="18" t="s">
        <v>94</v>
      </c>
      <c r="B51" s="10"/>
      <c r="C51" s="10"/>
      <c r="D51" s="10"/>
    </row>
    <row r="52" spans="1:4" x14ac:dyDescent="0.2">
      <c r="A52" s="24" t="s">
        <v>95</v>
      </c>
      <c r="B52" s="10"/>
      <c r="C52" s="10"/>
      <c r="D52" s="10"/>
    </row>
    <row r="53" spans="1:4" ht="30" customHeight="1" x14ac:dyDescent="0.2">
      <c r="A53" s="25" t="s">
        <v>96</v>
      </c>
      <c r="B53" s="26" t="s">
        <v>97</v>
      </c>
      <c r="C53" s="10"/>
      <c r="D53" s="10"/>
    </row>
    <row r="54" spans="1:4" x14ac:dyDescent="0.2">
      <c r="A54" s="24" t="s">
        <v>104</v>
      </c>
      <c r="B54" s="10"/>
      <c r="C54" s="10"/>
      <c r="D54" s="10"/>
    </row>
    <row r="55" spans="1:4" x14ac:dyDescent="0.2">
      <c r="A55" s="24"/>
      <c r="B55" s="10"/>
      <c r="C55" s="10"/>
      <c r="D55" s="10"/>
    </row>
    <row r="56" spans="1:4" x14ac:dyDescent="0.2">
      <c r="A56" s="4" t="s">
        <v>98</v>
      </c>
      <c r="B56" s="10"/>
      <c r="C56" s="10"/>
      <c r="D56" s="10"/>
    </row>
    <row r="57" spans="1:4" ht="30" customHeight="1" x14ac:dyDescent="0.2">
      <c r="A57" s="25" t="s">
        <v>99</v>
      </c>
      <c r="B57" s="26" t="s">
        <v>100</v>
      </c>
      <c r="C57" s="10"/>
      <c r="D57" s="10"/>
    </row>
    <row r="58" spans="1:4" x14ac:dyDescent="0.2">
      <c r="A58" s="4" t="s">
        <v>101</v>
      </c>
      <c r="B58" s="10"/>
      <c r="C58" s="10"/>
      <c r="D58" s="10"/>
    </row>
    <row r="59" spans="1:4" ht="30" customHeight="1" x14ac:dyDescent="0.2">
      <c r="A59" s="25" t="s">
        <v>102</v>
      </c>
      <c r="B59" s="26" t="s">
        <v>103</v>
      </c>
      <c r="C59" s="10"/>
      <c r="D59" s="10"/>
    </row>
    <row r="60" spans="1:4" x14ac:dyDescent="0.2">
      <c r="A60" s="10"/>
      <c r="B60" s="10"/>
      <c r="C60" s="10"/>
      <c r="D60" s="10"/>
    </row>
    <row r="61" spans="1:4" ht="15.75" x14ac:dyDescent="0.25">
      <c r="A61" s="5" t="s">
        <v>48</v>
      </c>
      <c r="B61" s="5"/>
      <c r="C61" s="5"/>
      <c r="D61" s="5"/>
    </row>
    <row r="62" spans="1:4" x14ac:dyDescent="0.2">
      <c r="A62" s="2"/>
      <c r="B62" s="2"/>
      <c r="C62" s="2"/>
      <c r="D62" s="2"/>
    </row>
    <row r="63" spans="1:4" x14ac:dyDescent="0.2">
      <c r="A63" s="18" t="s">
        <v>47</v>
      </c>
      <c r="B63" s="2"/>
      <c r="C63" s="2"/>
      <c r="D63" s="2"/>
    </row>
    <row r="64" spans="1:4" x14ac:dyDescent="0.2">
      <c r="A64" s="27" t="str">
        <f>'Example 1'!A1</f>
        <v>Example 1:- Simple Example Of Use Of CONFIDENCE.</v>
      </c>
      <c r="B64" s="2"/>
      <c r="C64" s="2"/>
      <c r="D64" s="2"/>
    </row>
    <row r="65" spans="1:4" x14ac:dyDescent="0.2">
      <c r="A65" s="27" t="str">
        <f>'Example 2'!A1</f>
        <v>Example 2:- Excel's Algorithm Of CONFIDENCE Calculation.</v>
      </c>
      <c r="B65" s="2"/>
      <c r="C65" s="2"/>
      <c r="D65" s="2"/>
    </row>
    <row r="66" spans="1:4" x14ac:dyDescent="0.2">
      <c r="A66" s="27" t="str">
        <f>'Example 3'!A1</f>
        <v>Example 3:- Example And Explanation Of CONFIDENCE Calculation.</v>
      </c>
      <c r="B66" s="2"/>
      <c r="C66" s="2"/>
      <c r="D66" s="2"/>
    </row>
    <row r="67" spans="1:4" x14ac:dyDescent="0.2">
      <c r="A67" s="27" t="str">
        <f>'Example 4'!A1</f>
        <v>Example 4:- Validating The Data Inputs For CONFIDENCE.</v>
      </c>
      <c r="B67" s="2"/>
      <c r="C67" s="2"/>
      <c r="D67" s="2"/>
    </row>
    <row r="68" spans="1:4" x14ac:dyDescent="0.2">
      <c r="A68" s="27" t="str">
        <f>'Example 5'!A1</f>
        <v>Example 5:- Providing Ranges To CONFIDENCE.</v>
      </c>
      <c r="B68" s="27"/>
      <c r="C68" s="27"/>
      <c r="D68" s="27"/>
    </row>
    <row r="69" spans="1:4" x14ac:dyDescent="0.2">
      <c r="A69" s="27" t="str">
        <f>'Example 6'!A1</f>
        <v>Example 6:- Comparing CONFIDENCE With CONFIDENCE.NORM</v>
      </c>
      <c r="B69" s="27"/>
      <c r="C69" s="27"/>
      <c r="D69" s="27"/>
    </row>
    <row r="70" spans="1:4" x14ac:dyDescent="0.2">
      <c r="A70" s="2"/>
      <c r="B70" s="2"/>
      <c r="C70" s="2"/>
      <c r="D70" s="2"/>
    </row>
    <row r="71" spans="1:4" ht="15.75" x14ac:dyDescent="0.25">
      <c r="A71" s="5" t="s">
        <v>7</v>
      </c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10" t="s">
        <v>6</v>
      </c>
      <c r="B73" s="2"/>
      <c r="C73" s="2"/>
      <c r="D73" s="2"/>
    </row>
    <row r="74" spans="1:4" x14ac:dyDescent="0.2">
      <c r="A74" s="10" t="s">
        <v>5</v>
      </c>
      <c r="B74" s="2"/>
      <c r="C74" s="2"/>
      <c r="D74" s="2"/>
    </row>
    <row r="75" spans="1:4" x14ac:dyDescent="0.2">
      <c r="A75" s="28" t="s">
        <v>4</v>
      </c>
      <c r="B75" s="2"/>
      <c r="C75" s="2"/>
      <c r="D75" s="2"/>
    </row>
    <row r="76" spans="1:4" x14ac:dyDescent="0.2">
      <c r="A76" s="28" t="s">
        <v>3</v>
      </c>
      <c r="B76" s="2"/>
      <c r="C76" s="2"/>
      <c r="D76" s="2"/>
    </row>
    <row r="77" spans="1:4" x14ac:dyDescent="0.2">
      <c r="A77" s="28" t="s">
        <v>2</v>
      </c>
      <c r="B77" s="2"/>
      <c r="C77" s="2"/>
      <c r="D77" s="2"/>
    </row>
    <row r="78" spans="1:4" x14ac:dyDescent="0.2">
      <c r="A78" s="10"/>
      <c r="B78" s="2"/>
      <c r="C78" s="2"/>
      <c r="D78" s="2"/>
    </row>
    <row r="79" spans="1:4" x14ac:dyDescent="0.2">
      <c r="A79" s="10" t="s">
        <v>1</v>
      </c>
      <c r="B79" s="2"/>
      <c r="C79" s="2"/>
      <c r="D79" s="2"/>
    </row>
    <row r="80" spans="1:4" x14ac:dyDescent="0.2">
      <c r="A80" s="10" t="s">
        <v>0</v>
      </c>
      <c r="B80" s="2"/>
      <c r="C80" s="2"/>
      <c r="D80" s="2"/>
    </row>
    <row r="81" spans="1:4" x14ac:dyDescent="0.2">
      <c r="A81" s="10"/>
      <c r="B81" s="2"/>
      <c r="C81" s="2"/>
      <c r="D81" s="2"/>
    </row>
    <row r="82" spans="1:4" x14ac:dyDescent="0.2">
      <c r="A82" s="29"/>
      <c r="B82" s="29"/>
      <c r="C82" s="29"/>
      <c r="D82" s="29"/>
    </row>
  </sheetData>
  <hyperlinks>
    <hyperlink ref="B33" r:id="rId1" xr:uid="{00000000-0004-0000-0000-000000000000}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91</v>
      </c>
      <c r="B1" s="31"/>
      <c r="C1" s="31"/>
      <c r="D1" s="31"/>
      <c r="E1" s="31"/>
    </row>
    <row r="2" spans="1:5" ht="15" customHeight="1" x14ac:dyDescent="0.2">
      <c r="A2" s="3" t="str">
        <f ca="1">IF(1*LEFT(INFO("release"),2)&gt;=14,"Use of CONFIDENCE is not recommended for Excel 2010 and above","CONFIDENCE continuance after Excel 2013 is not assured")</f>
        <v>Use of CONFIDENCE is not recommended for Excel 2010 and above</v>
      </c>
      <c r="B2" s="2"/>
      <c r="C2" s="2"/>
      <c r="D2" s="2"/>
      <c r="E2" s="2"/>
    </row>
    <row r="3" spans="1:5" x14ac:dyDescent="0.2">
      <c r="A3" s="18" t="s">
        <v>17</v>
      </c>
      <c r="B3" s="18" t="s">
        <v>16</v>
      </c>
      <c r="C3" s="2"/>
      <c r="D3" s="2"/>
      <c r="E3" s="2"/>
    </row>
    <row r="4" spans="1:5" x14ac:dyDescent="0.2">
      <c r="A4" s="10" t="s">
        <v>13</v>
      </c>
      <c r="B4" s="29">
        <v>0.05</v>
      </c>
      <c r="C4" s="2"/>
      <c r="D4" s="2"/>
      <c r="E4" s="2"/>
    </row>
    <row r="5" spans="1:5" x14ac:dyDescent="0.2">
      <c r="A5" s="10" t="s">
        <v>12</v>
      </c>
      <c r="B5" s="29">
        <v>2.5</v>
      </c>
      <c r="C5" s="2"/>
      <c r="D5" s="2"/>
      <c r="E5" s="2"/>
    </row>
    <row r="6" spans="1:5" x14ac:dyDescent="0.2">
      <c r="A6" s="10" t="s">
        <v>11</v>
      </c>
      <c r="B6" s="29">
        <v>25</v>
      </c>
      <c r="C6" s="2"/>
      <c r="D6" s="2"/>
      <c r="E6" s="2"/>
    </row>
    <row r="7" spans="1:5" x14ac:dyDescent="0.2">
      <c r="A7" s="2"/>
      <c r="B7" s="2"/>
      <c r="C7" s="2"/>
      <c r="D7" s="2"/>
      <c r="E7" s="2"/>
    </row>
    <row r="8" spans="1:5" x14ac:dyDescent="0.2">
      <c r="A8" s="10" t="s">
        <v>35</v>
      </c>
      <c r="B8" s="2">
        <f>CONFIDENCE(B4,B5,B6)</f>
        <v>0.9799819922700268</v>
      </c>
      <c r="C8" s="2"/>
      <c r="D8" s="2"/>
      <c r="E8" s="2"/>
    </row>
    <row r="9" spans="1:5" x14ac:dyDescent="0.2">
      <c r="A9" s="10" t="str">
        <f ca="1">"Formula in "&amp;ADDRESS(ROW(B8),COLUMN(B8),4)&amp;"   &gt;&gt;&gt;   "&amp;_xlfn.FORMULATEXT(B8)</f>
        <v>Formula in B8   &gt;&gt;&gt;   =CONFIDENCE(B4,B5,B6)</v>
      </c>
      <c r="B9" s="2"/>
      <c r="C9" s="2"/>
      <c r="D9" s="2"/>
      <c r="E9" s="2"/>
    </row>
    <row r="10" spans="1:5" x14ac:dyDescent="0.2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92</v>
      </c>
      <c r="B1" s="31"/>
      <c r="C1" s="31"/>
      <c r="D1" s="31"/>
      <c r="E1" s="31"/>
    </row>
    <row r="2" spans="1:5" ht="15" customHeight="1" x14ac:dyDescent="0.2">
      <c r="A2" s="3" t="str">
        <f ca="1">IF(1*LEFT(INFO("release"),2)&gt;=14,"Use of CONFIDENCE is not recommended for Excel 2010 and above","CONFIDENCE continuance after Excel 2013 is not assured")</f>
        <v>Use of CONFIDENCE is not recommended for Excel 2010 and above</v>
      </c>
      <c r="B2" s="2"/>
      <c r="C2" s="2"/>
      <c r="D2" s="2"/>
      <c r="E2" s="2"/>
    </row>
    <row r="3" spans="1:5" x14ac:dyDescent="0.2">
      <c r="A3" s="18" t="s">
        <v>17</v>
      </c>
      <c r="B3" s="18" t="s">
        <v>16</v>
      </c>
      <c r="C3" s="2"/>
      <c r="D3" s="2"/>
      <c r="E3" s="2"/>
    </row>
    <row r="4" spans="1:5" x14ac:dyDescent="0.2">
      <c r="A4" s="10" t="s">
        <v>13</v>
      </c>
      <c r="B4" s="29">
        <v>0.05</v>
      </c>
      <c r="C4" s="2"/>
      <c r="D4" s="2"/>
      <c r="E4" s="2"/>
    </row>
    <row r="5" spans="1:5" x14ac:dyDescent="0.2">
      <c r="A5" s="10" t="s">
        <v>12</v>
      </c>
      <c r="B5" s="29">
        <v>2.5</v>
      </c>
      <c r="C5" s="2"/>
      <c r="D5" s="2"/>
      <c r="E5" s="2"/>
    </row>
    <row r="6" spans="1:5" x14ac:dyDescent="0.2">
      <c r="A6" s="10" t="s">
        <v>11</v>
      </c>
      <c r="B6" s="29">
        <v>25</v>
      </c>
      <c r="C6" s="2"/>
      <c r="D6" s="2"/>
      <c r="E6" s="2"/>
    </row>
    <row r="7" spans="1:5" x14ac:dyDescent="0.2">
      <c r="A7" s="10"/>
      <c r="B7" s="29"/>
      <c r="C7" s="2"/>
      <c r="D7" s="2"/>
      <c r="E7" s="2"/>
    </row>
    <row r="8" spans="1:5" x14ac:dyDescent="0.2">
      <c r="A8" s="10" t="s">
        <v>46</v>
      </c>
      <c r="B8" s="2"/>
      <c r="C8" s="2"/>
      <c r="D8" s="2"/>
      <c r="E8" s="2"/>
    </row>
    <row r="9" spans="1:5" x14ac:dyDescent="0.2">
      <c r="A9" s="10" t="s">
        <v>35</v>
      </c>
      <c r="B9" s="2">
        <f>CONFIDENCE(B4,B5,B6)</f>
        <v>0.9799819922700268</v>
      </c>
      <c r="C9" s="2"/>
      <c r="D9" s="2"/>
      <c r="E9" s="2"/>
    </row>
    <row r="10" spans="1:5" x14ac:dyDescent="0.2">
      <c r="A10" s="10" t="str">
        <f ca="1">"Formula in "&amp;ADDRESS(ROW(B9),COLUMN(B9),4)&amp;"   &gt;&gt;&gt;   "&amp;_xlfn.FORMULATEXT(B9)</f>
        <v>Formula in B9   &gt;&gt;&gt;   =CONFIDENCE(B4,B5,B6)</v>
      </c>
      <c r="B10" s="2"/>
      <c r="C10" s="2"/>
      <c r="D10" s="2"/>
      <c r="E10" s="2"/>
    </row>
    <row r="11" spans="1:5" x14ac:dyDescent="0.2">
      <c r="A11" s="10"/>
      <c r="B11" s="2"/>
      <c r="C11" s="2"/>
      <c r="D11" s="2"/>
      <c r="E11" s="2"/>
    </row>
    <row r="12" spans="1:5" x14ac:dyDescent="0.2">
      <c r="A12" s="10" t="s">
        <v>45</v>
      </c>
      <c r="B12" s="2"/>
      <c r="C12" s="2"/>
      <c r="D12" s="2"/>
      <c r="E12" s="2"/>
    </row>
    <row r="13" spans="1:5" x14ac:dyDescent="0.2">
      <c r="A13" s="10" t="s">
        <v>35</v>
      </c>
      <c r="B13" s="2">
        <f>NORMSINV(1 - B4/2)*B5/SQRT(B6)</f>
        <v>0.9799819922700268</v>
      </c>
      <c r="C13" s="2"/>
      <c r="D13" s="2"/>
      <c r="E13" s="2"/>
    </row>
    <row r="14" spans="1:5" x14ac:dyDescent="0.2">
      <c r="A14" s="10" t="str">
        <f ca="1">"Formula in "&amp;ADDRESS(ROW(B13),COLUMN(B13),4)&amp;"   &gt;&gt;&gt;   "&amp;_xlfn.FORMULATEXT(B13)</f>
        <v>Formula in B13   &gt;&gt;&gt;   =NORMSINV(1 - B4/2)*B5/SQRT(B6)</v>
      </c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87</v>
      </c>
      <c r="B1" s="31"/>
      <c r="C1" s="31"/>
      <c r="D1" s="31"/>
      <c r="E1" s="31"/>
    </row>
    <row r="2" spans="1:5" ht="15" customHeight="1" x14ac:dyDescent="0.2">
      <c r="A2" s="3" t="str">
        <f ca="1">IF(1*LEFT(INFO("release"),2)&gt;=14,"Use of CONFIDENCE is not recommended for Excel 2010 and above","CONFIDENCE continuance after Excel 2013 is not assured")</f>
        <v>Use of CONFIDENCE is not recommended for Excel 2010 and above</v>
      </c>
      <c r="B2" s="10"/>
      <c r="C2" s="10"/>
      <c r="D2" s="10"/>
      <c r="E2" s="10"/>
    </row>
    <row r="3" spans="1:5" x14ac:dyDescent="0.2">
      <c r="A3" s="10" t="s">
        <v>44</v>
      </c>
      <c r="B3" s="10"/>
      <c r="C3" s="10"/>
      <c r="D3" s="10"/>
      <c r="E3" s="10"/>
    </row>
    <row r="4" spans="1:5" x14ac:dyDescent="0.2">
      <c r="A4" s="10" t="s">
        <v>43</v>
      </c>
      <c r="B4" s="10"/>
      <c r="C4" s="10"/>
      <c r="D4" s="10"/>
      <c r="E4" s="10"/>
    </row>
    <row r="5" spans="1:5" x14ac:dyDescent="0.2">
      <c r="A5" s="10" t="s">
        <v>42</v>
      </c>
      <c r="B5" s="10"/>
      <c r="C5" s="10"/>
      <c r="D5" s="10"/>
      <c r="E5" s="10"/>
    </row>
    <row r="6" spans="1:5" x14ac:dyDescent="0.2">
      <c r="A6" s="10" t="s">
        <v>41</v>
      </c>
      <c r="B6" s="10"/>
      <c r="C6" s="10"/>
      <c r="D6" s="10"/>
      <c r="E6" s="10"/>
    </row>
    <row r="7" spans="1:5" x14ac:dyDescent="0.2">
      <c r="A7" s="10" t="s">
        <v>40</v>
      </c>
      <c r="B7" s="10"/>
      <c r="C7" s="10"/>
      <c r="D7" s="10"/>
      <c r="E7" s="10"/>
    </row>
    <row r="8" spans="1:5" x14ac:dyDescent="0.2">
      <c r="A8" s="10" t="s">
        <v>39</v>
      </c>
      <c r="B8" s="10"/>
      <c r="C8" s="10"/>
      <c r="D8" s="10"/>
      <c r="E8" s="10"/>
    </row>
    <row r="9" spans="1:5" x14ac:dyDescent="0.2">
      <c r="A9" s="10"/>
      <c r="B9" s="10"/>
      <c r="C9" s="10"/>
      <c r="D9" s="10"/>
      <c r="E9" s="10"/>
    </row>
    <row r="10" spans="1:5" x14ac:dyDescent="0.2">
      <c r="A10" s="10" t="s">
        <v>38</v>
      </c>
      <c r="B10" s="10"/>
      <c r="C10" s="10"/>
      <c r="D10" s="10"/>
      <c r="E10" s="10"/>
    </row>
    <row r="11" spans="1:5" x14ac:dyDescent="0.2">
      <c r="A11" s="10" t="s">
        <v>37</v>
      </c>
      <c r="B11" s="10">
        <v>500</v>
      </c>
      <c r="C11" s="10" t="s">
        <v>34</v>
      </c>
      <c r="D11" s="10"/>
      <c r="E11" s="10"/>
    </row>
    <row r="12" spans="1:5" x14ac:dyDescent="0.2">
      <c r="A12" s="10" t="s">
        <v>36</v>
      </c>
      <c r="B12" s="10">
        <v>505</v>
      </c>
      <c r="C12" s="10" t="s">
        <v>34</v>
      </c>
      <c r="D12" s="10"/>
      <c r="E12" s="10"/>
    </row>
    <row r="13" spans="1:5" x14ac:dyDescent="0.2">
      <c r="A13" s="10"/>
      <c r="B13" s="10"/>
      <c r="C13" s="10"/>
      <c r="D13" s="10"/>
      <c r="E13" s="10"/>
    </row>
    <row r="14" spans="1:5" x14ac:dyDescent="0.2">
      <c r="A14" s="18" t="s">
        <v>17</v>
      </c>
      <c r="B14" s="18" t="s">
        <v>16</v>
      </c>
      <c r="C14" s="2"/>
      <c r="D14" s="2"/>
      <c r="E14" s="2"/>
    </row>
    <row r="15" spans="1:5" x14ac:dyDescent="0.2">
      <c r="A15" s="10" t="s">
        <v>13</v>
      </c>
      <c r="B15" s="29">
        <v>0.05</v>
      </c>
      <c r="C15" s="2"/>
      <c r="D15" s="2"/>
      <c r="E15" s="2"/>
    </row>
    <row r="16" spans="1:5" x14ac:dyDescent="0.2">
      <c r="A16" s="10" t="s">
        <v>12</v>
      </c>
      <c r="B16" s="29">
        <v>10</v>
      </c>
      <c r="C16" s="2" t="s">
        <v>34</v>
      </c>
      <c r="D16" s="2"/>
      <c r="E16" s="2"/>
    </row>
    <row r="17" spans="1:5" x14ac:dyDescent="0.2">
      <c r="A17" s="10" t="s">
        <v>11</v>
      </c>
      <c r="B17" s="29">
        <v>25</v>
      </c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10" t="s">
        <v>35</v>
      </c>
      <c r="B19" s="2">
        <f>CONFIDENCE(B15,B16,B17)</f>
        <v>3.9199279690801072</v>
      </c>
      <c r="C19" s="2" t="s">
        <v>34</v>
      </c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2" t="s">
        <v>33</v>
      </c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 t="s">
        <v>32</v>
      </c>
      <c r="B23" s="35">
        <f>1-B15</f>
        <v>0.95</v>
      </c>
      <c r="C23" s="2"/>
      <c r="D23" s="2"/>
      <c r="E23" s="2"/>
    </row>
    <row r="24" spans="1:5" x14ac:dyDescent="0.2">
      <c r="A24" s="2" t="s">
        <v>31</v>
      </c>
      <c r="B24" s="2">
        <f>B12-B19</f>
        <v>501.08007203091989</v>
      </c>
      <c r="C24" s="2"/>
      <c r="D24" s="2"/>
      <c r="E24" s="2"/>
    </row>
    <row r="25" spans="1:5" x14ac:dyDescent="0.2">
      <c r="A25" s="2" t="s">
        <v>30</v>
      </c>
      <c r="B25" s="2">
        <f>B12+B19</f>
        <v>508.91992796908011</v>
      </c>
      <c r="C25" s="2"/>
      <c r="D25" s="2"/>
      <c r="E25" s="2"/>
    </row>
    <row r="26" spans="1:5" x14ac:dyDescent="0.2">
      <c r="A26" s="2"/>
      <c r="B26" s="2"/>
      <c r="C26" s="2"/>
      <c r="D26" s="2"/>
      <c r="E26" s="2"/>
    </row>
    <row r="27" spans="1:5" x14ac:dyDescent="0.2">
      <c r="A27" s="2" t="s">
        <v>29</v>
      </c>
      <c r="B27" s="2" t="str">
        <f>IF(B24&lt;B11,"In more than "&amp;TEXT(B15,"0.00%")&amp;" tests of samples of size "&amp;B17&amp;" some results will be more adverse than the desired "&amp;B11&amp;" "&amp;C11,"In less than "&amp;TEXT(B15,"0.00%")&amp;" tests of samples of size "&amp;B17&amp;" some results will be more adverse than the desired "&amp;B11&amp;" "&amp;C11)</f>
        <v>In less than 5.00% tests of samples of size 25 some results will be more adverse than the desired 500 grams</v>
      </c>
      <c r="C27" s="2"/>
      <c r="D27" s="2"/>
      <c r="E27" s="2"/>
    </row>
    <row r="28" spans="1:5" x14ac:dyDescent="0.2">
      <c r="A28" s="2"/>
      <c r="B28" s="2"/>
      <c r="C28" s="2"/>
      <c r="D28" s="2"/>
      <c r="E28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88</v>
      </c>
      <c r="B1" s="31"/>
      <c r="C1" s="31"/>
      <c r="D1" s="31"/>
      <c r="E1" s="31"/>
    </row>
    <row r="2" spans="1:5" ht="15" customHeight="1" x14ac:dyDescent="0.2">
      <c r="A2" s="3" t="str">
        <f ca="1">IF(1*LEFT(INFO("release"),2)&gt;=14,"Use of CONFIDENCE is not recommended for Excel 2010 and above","CONFIDENCE continuance after Excel 2013 is not assured")</f>
        <v>Use of CONFIDENCE is not recommended for Excel 2010 and above</v>
      </c>
      <c r="B2" s="2"/>
      <c r="C2" s="2"/>
      <c r="D2" s="2"/>
      <c r="E2" s="2"/>
    </row>
    <row r="3" spans="1:5" ht="25.5" x14ac:dyDescent="0.2">
      <c r="A3" s="36" t="s">
        <v>17</v>
      </c>
      <c r="B3" s="37" t="s">
        <v>16</v>
      </c>
      <c r="C3" s="38" t="s">
        <v>15</v>
      </c>
      <c r="D3" s="39" t="s">
        <v>14</v>
      </c>
      <c r="E3" s="2"/>
    </row>
    <row r="4" spans="1:5" x14ac:dyDescent="0.2">
      <c r="A4" s="10" t="s">
        <v>13</v>
      </c>
      <c r="B4" s="40">
        <v>0.01</v>
      </c>
      <c r="C4" s="2">
        <f>IF(AND(ISNUMBER(B4),B4&gt;0,B4&lt;1),0,"Data input error")</f>
        <v>0</v>
      </c>
      <c r="D4" s="2" t="str">
        <f ca="1">_xlfn.FORMULATEXT(C4)</f>
        <v>=IF(AND(ISNUMBER(B4),B4&gt;0,B4&lt;1),0,"Data input error")</v>
      </c>
      <c r="E4" s="2"/>
    </row>
    <row r="5" spans="1:5" x14ac:dyDescent="0.2">
      <c r="A5" s="10" t="s">
        <v>12</v>
      </c>
      <c r="B5" s="40">
        <v>20</v>
      </c>
      <c r="C5" s="2">
        <f>IF(AND(ISNUMBER(B5),B5&gt;0),0,"Data input error")</f>
        <v>0</v>
      </c>
      <c r="D5" s="2" t="str">
        <f ca="1">_xlfn.FORMULATEXT(C5)</f>
        <v>=IF(AND(ISNUMBER(B5),B5&gt;0),0,"Data input error")</v>
      </c>
      <c r="E5" s="2"/>
    </row>
    <row r="6" spans="1:5" x14ac:dyDescent="0.2">
      <c r="A6" s="10" t="s">
        <v>11</v>
      </c>
      <c r="B6" s="40">
        <v>25</v>
      </c>
      <c r="C6" s="2">
        <f>IF(AND(ISNUMBER(B6),B6&gt;=1),0,"Data input error")</f>
        <v>0</v>
      </c>
      <c r="D6" s="2" t="str">
        <f ca="1">_xlfn.FORMULATEXT(C6)</f>
        <v>=IF(AND(ISNUMBER(B6),B6&gt;=1),0,"Data input error")</v>
      </c>
      <c r="E6" s="2"/>
    </row>
    <row r="7" spans="1:5" x14ac:dyDescent="0.2">
      <c r="A7" s="2"/>
      <c r="B7" s="2"/>
      <c r="C7" s="2"/>
      <c r="D7" s="2"/>
      <c r="E7" s="2"/>
    </row>
    <row r="8" spans="1:5" x14ac:dyDescent="0.2">
      <c r="A8" s="10" t="s">
        <v>8</v>
      </c>
      <c r="B8" s="2">
        <f>CONFIDENCE(B4,B5,B6)</f>
        <v>10.3033172141956</v>
      </c>
      <c r="C8" s="2">
        <f>IF(SUM(C4:C6)&lt;&gt;0,"Data input error",0)</f>
        <v>0</v>
      </c>
      <c r="D8" s="2" t="str">
        <f ca="1">_xlfn.FORMULATEXT(C8)</f>
        <v>=IF(SUM(C4:C6)&lt;&gt;0,"Data input error",0)</v>
      </c>
      <c r="E8" s="2"/>
    </row>
    <row r="9" spans="1:5" x14ac:dyDescent="0.2">
      <c r="A9" s="10" t="str">
        <f ca="1">"Formula in "&amp;ADDRESS(ROW(B8),COLUMN(B8),4)&amp;"   &gt;&gt;&gt;   "&amp;_xlfn.FORMULATEXT(B8)</f>
        <v>Formula in B8   &gt;&gt;&gt;   =CONFIDENCE(B4,B5,B6)</v>
      </c>
      <c r="B9" s="2"/>
      <c r="C9" s="2"/>
      <c r="D9" s="2"/>
      <c r="E9" s="2"/>
    </row>
    <row r="10" spans="1:5" x14ac:dyDescent="0.2">
      <c r="A10" s="10"/>
      <c r="B10" s="2"/>
      <c r="C10" s="2"/>
      <c r="D10" s="2"/>
      <c r="E10" s="2"/>
    </row>
    <row r="11" spans="1:5" x14ac:dyDescent="0.2">
      <c r="A11" s="10" t="s">
        <v>28</v>
      </c>
      <c r="B11" s="2"/>
      <c r="C11" s="2"/>
      <c r="D11" s="2"/>
      <c r="E11" s="2"/>
    </row>
    <row r="12" spans="1:5" x14ac:dyDescent="0.2">
      <c r="A12" s="39" t="s">
        <v>27</v>
      </c>
      <c r="B12" s="36" t="s">
        <v>26</v>
      </c>
      <c r="C12" s="41" t="s">
        <v>25</v>
      </c>
      <c r="D12" s="36" t="s">
        <v>24</v>
      </c>
      <c r="E12" s="18"/>
    </row>
    <row r="13" spans="1:5" x14ac:dyDescent="0.2">
      <c r="A13" s="2" t="str">
        <f>'Example 3'!A15</f>
        <v>alpha</v>
      </c>
      <c r="B13" s="10" t="s">
        <v>21</v>
      </c>
      <c r="C13" s="2"/>
      <c r="D13" s="2"/>
      <c r="E13" s="2"/>
    </row>
    <row r="14" spans="1:5" x14ac:dyDescent="0.2">
      <c r="A14" s="2"/>
      <c r="B14" s="10" t="s">
        <v>22</v>
      </c>
      <c r="C14" s="2"/>
      <c r="D14" s="2"/>
      <c r="E14" s="2"/>
    </row>
    <row r="15" spans="1:5" x14ac:dyDescent="0.2">
      <c r="A15" s="2"/>
      <c r="B15" s="10" t="s">
        <v>23</v>
      </c>
      <c r="C15" s="2"/>
      <c r="D15" s="2"/>
      <c r="E15" s="2"/>
    </row>
    <row r="16" spans="1:5" x14ac:dyDescent="0.2">
      <c r="A16" s="2"/>
      <c r="B16" s="18" t="s">
        <v>19</v>
      </c>
      <c r="C16" s="18" t="b">
        <f>AND(ISNUMBER(B4),B4&gt;0,B4&lt;1)</f>
        <v>1</v>
      </c>
      <c r="D16" s="2" t="str">
        <f ca="1">_xlfn.FORMULATEXT(C16)</f>
        <v>=AND(ISNUMBER(B4),B4&gt;0,B4&lt;1)</v>
      </c>
      <c r="E16" s="2"/>
    </row>
    <row r="17" spans="1:5" x14ac:dyDescent="0.2">
      <c r="A17" s="2" t="str">
        <f>'Example 3'!A16</f>
        <v>standard_dev</v>
      </c>
      <c r="B17" s="10" t="s">
        <v>21</v>
      </c>
      <c r="C17" s="2"/>
      <c r="D17" s="2"/>
      <c r="E17" s="2"/>
    </row>
    <row r="18" spans="1:5" x14ac:dyDescent="0.2">
      <c r="A18" s="2"/>
      <c r="B18" s="10" t="s">
        <v>22</v>
      </c>
      <c r="C18" s="2"/>
      <c r="D18" s="2"/>
      <c r="E18" s="2"/>
    </row>
    <row r="19" spans="1:5" x14ac:dyDescent="0.2">
      <c r="A19" s="2"/>
      <c r="B19" s="18" t="s">
        <v>19</v>
      </c>
      <c r="C19" s="18" t="b">
        <f>AND(ISNUMBER(B5),B5&gt;0)</f>
        <v>1</v>
      </c>
      <c r="D19" s="2" t="str">
        <f ca="1">_xlfn.FORMULATEXT(C19)</f>
        <v>=AND(ISNUMBER(B5),B5&gt;0)</v>
      </c>
      <c r="E19" s="2"/>
    </row>
    <row r="20" spans="1:5" x14ac:dyDescent="0.2">
      <c r="A20" s="2" t="str">
        <f>'Example 3'!A17</f>
        <v>size</v>
      </c>
      <c r="B20" s="10" t="s">
        <v>21</v>
      </c>
      <c r="C20" s="18"/>
      <c r="D20" s="2"/>
      <c r="E20" s="2"/>
    </row>
    <row r="21" spans="1:5" x14ac:dyDescent="0.2">
      <c r="A21" s="2"/>
      <c r="B21" s="10" t="s">
        <v>20</v>
      </c>
      <c r="C21" s="18"/>
      <c r="D21" s="2"/>
      <c r="E21" s="2"/>
    </row>
    <row r="22" spans="1:5" x14ac:dyDescent="0.2">
      <c r="A22" s="2"/>
      <c r="B22" s="18" t="s">
        <v>19</v>
      </c>
      <c r="C22" s="18" t="b">
        <f>AND(ISNUMBER(B6),B6&gt;=1)</f>
        <v>1</v>
      </c>
      <c r="D22" s="2" t="str">
        <f ca="1">_xlfn.FORMULATEXT(C22)</f>
        <v>=AND(ISNUMBER(B6),B6&gt;=1)</v>
      </c>
      <c r="E22" s="2"/>
    </row>
    <row r="23" spans="1:5" x14ac:dyDescent="0.2">
      <c r="A23" s="2"/>
      <c r="B23" s="2"/>
      <c r="C23" s="2"/>
      <c r="D23" s="2"/>
      <c r="E23" s="2"/>
    </row>
  </sheetData>
  <conditionalFormatting sqref="C8:C10">
    <cfRule type="cellIs" dxfId="5" priority="1" operator="equal">
      <formula>0</formula>
    </cfRule>
  </conditionalFormatting>
  <conditionalFormatting sqref="C4:C6">
    <cfRule type="cellIs" dxfId="4" priority="2" operator="equal">
      <formula>0</formula>
    </cfRule>
  </conditionalFormatting>
  <dataValidations count="3">
    <dataValidation type="custom" allowBlank="1" showInputMessage="1" showErrorMessage="1" errorTitle="Data input error" error="Input the alpha which must be a number greater than 0 and less than 1." promptTitle="Data input validation" prompt="Input the alpha which must be a number greater than 0 and less than 1." sqref="B4" xr:uid="{00000000-0002-0000-0400-000000000000}">
      <formula1>AND(ISNUMBER(B4),B4&gt;0,B4&lt;1)</formula1>
    </dataValidation>
    <dataValidation type="custom" allowBlank="1" showInputMessage="1" showErrorMessage="1" errorTitle="Dat input error" error="Enter the standard deviation associated with the sample._x000a__x000a_This must be a number greater than 0." promptTitle="Data input validation" prompt="Enter the standard deviation associated with the sample._x000a__x000a_This must be a number greater than 0." sqref="B5" xr:uid="{00000000-0002-0000-0400-000001000000}">
      <formula1>AND(ISNUMBER(B5),B5&gt;0)</formula1>
    </dataValidation>
    <dataValidation type="custom" allowBlank="1" showInputMessage="1" showErrorMessage="1" errorTitle="Data input error" error="Enter the size of the sample._x000a__x000a_The size must be a number equal to or greater than 1." promptTitle="Data input validation" prompt="Enter the size of the sample._x000a__x000a_The size must be a number equal to or greater than 1." sqref="B6" xr:uid="{00000000-0002-0000-0400-000002000000}">
      <formula1>AND(ISNUMBER(B6),B6&gt;=1)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89</v>
      </c>
      <c r="B1" s="31"/>
      <c r="C1" s="31"/>
      <c r="D1" s="31"/>
      <c r="E1" s="31"/>
    </row>
    <row r="2" spans="1:5" ht="15" customHeight="1" x14ac:dyDescent="0.2">
      <c r="A2" s="3" t="str">
        <f ca="1">IF(1*LEFT(INFO("release"),2)&gt;=14,"Use of CONFIDENCE is not recommended for Excel 2010 and above","CONFIDENCE continuance after Excel 2013 is not assured")</f>
        <v>Use of CONFIDENCE is not recommended for Excel 2010 and above</v>
      </c>
      <c r="B2" s="2"/>
      <c r="C2" s="2"/>
      <c r="D2" s="2"/>
      <c r="E2" s="2"/>
    </row>
    <row r="3" spans="1:5" x14ac:dyDescent="0.2">
      <c r="A3" s="10" t="s">
        <v>18</v>
      </c>
      <c r="B3" s="40">
        <v>120</v>
      </c>
      <c r="C3" s="2"/>
      <c r="D3" s="2"/>
      <c r="E3" s="2"/>
    </row>
    <row r="4" spans="1:5" x14ac:dyDescent="0.2">
      <c r="A4" s="10"/>
      <c r="B4" s="2"/>
      <c r="C4" s="2"/>
      <c r="D4" s="2"/>
      <c r="E4" s="2"/>
    </row>
    <row r="5" spans="1:5" ht="25.5" x14ac:dyDescent="0.2">
      <c r="A5" s="36" t="s">
        <v>17</v>
      </c>
      <c r="B5" s="37" t="s">
        <v>16</v>
      </c>
      <c r="C5" s="38" t="s">
        <v>15</v>
      </c>
      <c r="D5" s="39" t="s">
        <v>14</v>
      </c>
      <c r="E5" s="2"/>
    </row>
    <row r="6" spans="1:5" x14ac:dyDescent="0.2">
      <c r="A6" s="10" t="s">
        <v>13</v>
      </c>
      <c r="B6" s="40">
        <v>0.01</v>
      </c>
      <c r="C6" s="2">
        <f>IF(AND(ISNUMBER(B6),B6&gt;0,B6&lt;1),0,"Data input error")</f>
        <v>0</v>
      </c>
      <c r="D6" s="2" t="str">
        <f ca="1">_xlfn.FORMULATEXT(C6)</f>
        <v>=IF(AND(ISNUMBER(B6),B6&gt;0,B6&lt;1),0,"Data input error")</v>
      </c>
      <c r="E6" s="2"/>
    </row>
    <row r="7" spans="1:5" x14ac:dyDescent="0.2">
      <c r="A7" s="10" t="s">
        <v>12</v>
      </c>
      <c r="B7" s="40">
        <v>30</v>
      </c>
      <c r="C7" s="2">
        <f>IF(AND(ISNUMBER(B7),B7&gt;0),0,"Data input error")</f>
        <v>0</v>
      </c>
      <c r="D7" s="2" t="str">
        <f ca="1">_xlfn.FORMULATEXT(C7)</f>
        <v>=IF(AND(ISNUMBER(B7),B7&gt;0),0,"Data input error")</v>
      </c>
      <c r="E7" s="2"/>
    </row>
    <row r="8" spans="1:5" x14ac:dyDescent="0.2">
      <c r="A8" s="10" t="s">
        <v>11</v>
      </c>
      <c r="B8" s="40">
        <v>1000</v>
      </c>
      <c r="C8" s="2">
        <f>IF(AND(ISNUMBER(B8),B8&gt;=1),0,"Data input error")</f>
        <v>0</v>
      </c>
      <c r="D8" s="2" t="str">
        <f ca="1">_xlfn.FORMULATEXT(C8)</f>
        <v>=IF(AND(ISNUMBER(B8),B8&gt;=1),0,"Data input error")</v>
      </c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10" t="s">
        <v>8</v>
      </c>
      <c r="B10" s="2">
        <f>CONFIDENCE(B6,B7,B8)</f>
        <v>2.4436462389059281</v>
      </c>
      <c r="C10" s="2">
        <f>IF(SUM(C6:C8)&lt;&gt;0,"Data input error",0)</f>
        <v>0</v>
      </c>
      <c r="D10" s="2" t="str">
        <f ca="1">_xlfn.FORMULATEXT(C10)</f>
        <v>=IF(SUM(C6:C8)&lt;&gt;0,"Data input error",0)</v>
      </c>
      <c r="E10" s="2"/>
    </row>
    <row r="11" spans="1:5" x14ac:dyDescent="0.2">
      <c r="A11" s="10" t="str">
        <f ca="1">"Formula in "&amp;ADDRESS(ROW(B10),COLUMN(B10),4)&amp;"   &gt;&gt;&gt;   "&amp;_xlfn.FORMULATEXT(B10)</f>
        <v>Formula in B10   &gt;&gt;&gt;   =CONFIDENCE(B6,B7,B8)</v>
      </c>
      <c r="B11" s="2"/>
      <c r="C11" s="2"/>
      <c r="D11" s="2"/>
      <c r="E11" s="2"/>
    </row>
    <row r="12" spans="1:5" x14ac:dyDescent="0.2">
      <c r="A12" s="10"/>
      <c r="B12" s="2"/>
      <c r="C12" s="2"/>
      <c r="D12" s="2"/>
      <c r="E12" s="2"/>
    </row>
    <row r="13" spans="1:5" x14ac:dyDescent="0.2">
      <c r="A13" s="2" t="str">
        <f>"The statistic means that in "&amp;TEXT(1-B6,"0.00%")&amp;" of tests of the same sample size we would expect results to fall between "&amp;B3-B10&amp;" and "&amp;B3+B10</f>
        <v>The statistic means that in 99.00% of tests of the same sample size we would expect results to fall between 117.556353761094 and 122.443646238906</v>
      </c>
      <c r="B13" s="2"/>
      <c r="C13" s="2"/>
      <c r="D13" s="2"/>
      <c r="E13" s="2"/>
    </row>
    <row r="14" spans="1:5" x14ac:dyDescent="0.2">
      <c r="A14" s="2"/>
      <c r="B14" s="2"/>
      <c r="C14" s="2"/>
      <c r="D14" s="2"/>
      <c r="E14" s="2"/>
    </row>
  </sheetData>
  <conditionalFormatting sqref="C10:C12">
    <cfRule type="cellIs" dxfId="3" priority="1" operator="equal">
      <formula>0</formula>
    </cfRule>
  </conditionalFormatting>
  <conditionalFormatting sqref="C6:C8">
    <cfRule type="cellIs" dxfId="2" priority="2" operator="equal">
      <formula>0</formula>
    </cfRule>
  </conditionalFormatting>
  <dataValidations count="3">
    <dataValidation type="custom" allowBlank="1" showInputMessage="1" showErrorMessage="1" errorTitle="Data input error" error="Input the alpha which must be a number greater than 0 and less than 1." promptTitle="Data input validation" prompt="Input the alpha which must be a number greater than 0 and less than 1." sqref="B6" xr:uid="{00000000-0002-0000-0500-000000000000}">
      <formula1>AND(ISNUMBER(B6),B6&gt;0,B6&lt;1)</formula1>
    </dataValidation>
    <dataValidation type="custom" allowBlank="1" showInputMessage="1" showErrorMessage="1" errorTitle="Dat input error" error="Enter the standard deviation associated with the sample._x000a__x000a_This must be a number greater than 0." promptTitle="Data input validation" prompt="Enter the standard deviation associated with the sample._x000a__x000a_This must be a number greater than 0." sqref="B7" xr:uid="{00000000-0002-0000-0500-000001000000}">
      <formula1>AND(ISNUMBER(B7),B7&gt;0)</formula1>
    </dataValidation>
    <dataValidation type="custom" allowBlank="1" showInputMessage="1" showErrorMessage="1" errorTitle="Data input error" error="Enter the size of the sample._x000a__x000a_The size must be a number equal to or greater than 1." promptTitle="Data input validation" prompt="Enter the size of the sample._x000a__x000a_The size must be a number equal to or greater than 1." sqref="B8" xr:uid="{00000000-0002-0000-0500-000002000000}">
      <formula1>AND(ISNUMBER(B8),B8&gt;=1)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5" tint="-0.249977111117893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90</v>
      </c>
      <c r="B1" s="31"/>
      <c r="C1" s="31"/>
      <c r="D1" s="31"/>
      <c r="E1" s="31"/>
    </row>
    <row r="2" spans="1:5" ht="15" customHeight="1" x14ac:dyDescent="0.2">
      <c r="A2" s="3" t="str">
        <f ca="1">IF(1*LEFT(INFO("release"),2)&gt;=14,"Use of CONFIDENCE is not recommended for Excel 2010 and above","CONFIDENCE continuance after Excel 2013 is not assured")</f>
        <v>Use of CONFIDENCE is not recommended for Excel 2010 and above</v>
      </c>
      <c r="B2" s="2"/>
      <c r="C2" s="2"/>
      <c r="D2" s="2"/>
      <c r="E2" s="2"/>
    </row>
    <row r="3" spans="1:5" ht="25.5" x14ac:dyDescent="0.2">
      <c r="A3" s="36" t="s">
        <v>17</v>
      </c>
      <c r="B3" s="37" t="s">
        <v>16</v>
      </c>
      <c r="C3" s="38" t="s">
        <v>15</v>
      </c>
      <c r="D3" s="39" t="s">
        <v>14</v>
      </c>
      <c r="E3" s="2"/>
    </row>
    <row r="4" spans="1:5" x14ac:dyDescent="0.2">
      <c r="A4" s="10" t="s">
        <v>13</v>
      </c>
      <c r="B4" s="40">
        <v>1.0000000000000001E-5</v>
      </c>
      <c r="C4" s="2">
        <f>IF(AND(ISNUMBER(B4),B4&gt;0,B4&lt;1),0,"Data input error")</f>
        <v>0</v>
      </c>
      <c r="D4" s="2" t="str">
        <f ca="1">_xlfn.FORMULATEXT(C4)</f>
        <v>=IF(AND(ISNUMBER(B4),B4&gt;0,B4&lt;1),0,"Data input error")</v>
      </c>
      <c r="E4" s="2"/>
    </row>
    <row r="5" spans="1:5" x14ac:dyDescent="0.2">
      <c r="A5" s="10" t="s">
        <v>12</v>
      </c>
      <c r="B5" s="40">
        <v>1.25</v>
      </c>
      <c r="C5" s="2">
        <f>IF(AND(ISNUMBER(B5),B5&gt;0),0,"Data input error")</f>
        <v>0</v>
      </c>
      <c r="D5" s="2" t="str">
        <f ca="1">_xlfn.FORMULATEXT(C5)</f>
        <v>=IF(AND(ISNUMBER(B5),B5&gt;0),0,"Data input error")</v>
      </c>
      <c r="E5" s="2"/>
    </row>
    <row r="6" spans="1:5" x14ac:dyDescent="0.2">
      <c r="A6" s="10" t="s">
        <v>11</v>
      </c>
      <c r="B6" s="40">
        <v>1200</v>
      </c>
      <c r="C6" s="2">
        <f>IF(AND(ISNUMBER(B6),B6&gt;=1),0,"Data input error")</f>
        <v>0</v>
      </c>
      <c r="D6" s="2" t="str">
        <f ca="1">_xlfn.FORMULATEXT(C6)</f>
        <v>=IF(AND(ISNUMBER(B6),B6&gt;=1),0,"Data input error")</v>
      </c>
      <c r="E6" s="2"/>
    </row>
    <row r="7" spans="1:5" x14ac:dyDescent="0.2">
      <c r="A7" s="10"/>
      <c r="B7" s="40"/>
      <c r="C7" s="2"/>
      <c r="D7" s="2"/>
      <c r="E7" s="2"/>
    </row>
    <row r="8" spans="1:5" x14ac:dyDescent="0.2">
      <c r="A8" s="10"/>
      <c r="B8" s="40"/>
      <c r="C8" s="2"/>
      <c r="D8" s="2"/>
      <c r="E8" s="2"/>
    </row>
    <row r="9" spans="1:5" x14ac:dyDescent="0.2">
      <c r="A9" s="18" t="s">
        <v>10</v>
      </c>
      <c r="B9" s="2"/>
      <c r="C9" s="2"/>
      <c r="D9" s="2"/>
      <c r="E9" s="2"/>
    </row>
    <row r="10" spans="1:5" x14ac:dyDescent="0.2">
      <c r="A10" s="10" t="s">
        <v>8</v>
      </c>
      <c r="B10" s="2">
        <f>CONFIDENCE(B4,B5,B6)</f>
        <v>0.15939101620767374</v>
      </c>
      <c r="C10" s="2">
        <f>IF(SUM(C4:C6)&lt;&gt;0,"Data input error",0)</f>
        <v>0</v>
      </c>
      <c r="D10" s="2" t="str">
        <f ca="1">_xlfn.FORMULATEXT(C10)</f>
        <v>=IF(SUM(C4:C6)&lt;&gt;0,"Data input error",0)</v>
      </c>
      <c r="E10" s="2"/>
    </row>
    <row r="11" spans="1:5" x14ac:dyDescent="0.2">
      <c r="A11" s="10" t="str">
        <f ca="1">"Formula in "&amp;ADDRESS(ROW(B10),COLUMN(B10),4)&amp;"   &gt;&gt;&gt;   "&amp;_xlfn.FORMULATEXT(B10)</f>
        <v>Formula in B10   &gt;&gt;&gt;   =CONFIDENCE(B4,B5,B6)</v>
      </c>
      <c r="B11" s="2"/>
      <c r="C11" s="2"/>
      <c r="D11" s="2"/>
      <c r="E11" s="2"/>
    </row>
    <row r="12" spans="1:5" x14ac:dyDescent="0.2">
      <c r="A12" s="10"/>
      <c r="B12" s="2"/>
      <c r="C12" s="2"/>
      <c r="D12" s="2"/>
      <c r="E12" s="2"/>
    </row>
    <row r="13" spans="1:5" x14ac:dyDescent="0.2">
      <c r="A13" s="18" t="s">
        <v>9</v>
      </c>
      <c r="B13" s="2"/>
      <c r="C13" s="2"/>
      <c r="D13" s="2"/>
      <c r="E13" s="2"/>
    </row>
    <row r="14" spans="1:5" x14ac:dyDescent="0.2">
      <c r="A14" s="10" t="s">
        <v>8</v>
      </c>
      <c r="B14" s="2">
        <f>_xlfn.CONFIDENCE.NORM(B4,B5,B6)</f>
        <v>0.15939101620767374</v>
      </c>
      <c r="C14" s="2"/>
      <c r="D14" s="2"/>
      <c r="E14" s="2"/>
    </row>
    <row r="15" spans="1:5" x14ac:dyDescent="0.2">
      <c r="A15" s="10" t="str">
        <f ca="1">"Formula in "&amp;ADDRESS(ROW(B14),COLUMN(B14),4)&amp;"   &gt;&gt;&gt;   "&amp;_xlfn.FORMULATEXT(B14)</f>
        <v>Formula in B14   &gt;&gt;&gt;   =CONFIDENCE.NORM(B4,B5,B6)</v>
      </c>
      <c r="B15" s="2"/>
      <c r="C15" s="2"/>
      <c r="D15" s="2"/>
      <c r="E15" s="2"/>
    </row>
    <row r="16" spans="1:5" x14ac:dyDescent="0.2">
      <c r="A16" s="10"/>
      <c r="B16" s="2"/>
      <c r="C16" s="2"/>
      <c r="D16" s="2"/>
      <c r="E16" s="2"/>
    </row>
    <row r="17" spans="1:5" x14ac:dyDescent="0.2">
      <c r="A17" s="10" t="str">
        <f>IF(B10=B14,"Both functions yield the same result", "Difference in amount returned")</f>
        <v>Both functions yield the same result</v>
      </c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</sheetData>
  <conditionalFormatting sqref="C10:C17">
    <cfRule type="cellIs" dxfId="1" priority="1" operator="equal">
      <formula>0</formula>
    </cfRule>
  </conditionalFormatting>
  <conditionalFormatting sqref="C4:C8">
    <cfRule type="cellIs" dxfId="0" priority="2" operator="equal">
      <formula>0</formula>
    </cfRule>
  </conditionalFormatting>
  <dataValidations count="3">
    <dataValidation type="custom" allowBlank="1" showInputMessage="1" showErrorMessage="1" errorTitle="Data input error" error="Input the alpha which must be a number greater than 0 and less than 1." promptTitle="Data input validation" prompt="Input the alpha which must be a number greater than 0 and less than 1." sqref="B4" xr:uid="{00000000-0002-0000-0600-000000000000}">
      <formula1>AND(ISNUMBER(B4),B4&gt;0,B4&lt;1)</formula1>
    </dataValidation>
    <dataValidation type="custom" allowBlank="1" showInputMessage="1" showErrorMessage="1" errorTitle="Dat input error" error="Enter the standard deviation associated with the sample._x000a__x000a_This must be a number greater than 0." promptTitle="Data input validation" prompt="Enter the standard deviation associated with the sample._x000a__x000a_This must be a number greater than 0." sqref="B5" xr:uid="{00000000-0002-0000-0600-000001000000}">
      <formula1>AND(ISNUMBER(B5),B5&gt;0)</formula1>
    </dataValidation>
    <dataValidation type="custom" allowBlank="1" showInputMessage="1" showErrorMessage="1" errorTitle="Data input error" error="Enter the size of the sample._x000a__x000a_The size must be a number equal to or greater than 1." promptTitle="Data input validation" prompt="Enter the size of the sample._x000a__x000a_The size must be a number equal to or greater than 1." sqref="B6:B8" xr:uid="{00000000-0002-0000-0600-000002000000}">
      <formula1>AND(ISNUMBER(B6),B6&gt;=1)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CONFIDENCE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2013-05-24T23:50:59Z</dcterms:created>
  <dcterms:modified xsi:type="dcterms:W3CDTF">2020-08-26T14:08:50Z</dcterms:modified>
</cp:coreProperties>
</file>